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"/>
    </mc:Choice>
  </mc:AlternateContent>
  <bookViews>
    <workbookView xWindow="0" yWindow="0" windowWidth="23040" windowHeight="9120"/>
  </bookViews>
  <sheets>
    <sheet name="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/>
  <c r="E4" i="1" l="1"/>
  <c r="C7" i="1" l="1"/>
  <c r="E7" i="1" l="1"/>
  <c r="D7" i="1" l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<sst xmlns="http://schemas.openxmlformats.org/spreadsheetml/2006/main" count="20" uniqueCount="19">
  <si>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</si>
  <si>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</si>
  <si>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>2019 год</t>
  </si>
  <si>
    <t>2020 год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</si>
  <si>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</si>
  <si>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</si>
  <si>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</si>
  <si>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</si>
  <si>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</si>
  <si>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</si>
  <si>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</si>
  <si>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</si>
  <si>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</si>
  <si>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</si>
  <si>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</si>
  <si>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Льготы, предоставленные в соответствии с Решением Думы города Пыть-Яха от 20.11.2014 года №292 «Об установлении налога на имущество физических лиц»</t>
  </si>
  <si>
    <t>2025 год</t>
  </si>
  <si>
    <t>Оценка объёма налоговых расходов бюджета города Пыть-Яха на 2023-2025 годы</t>
  </si>
  <si>
    <t xml:space="preserve">сумма налоговых расходов,  тыс.рублей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</si>
</sst>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5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4" fontId="0" fillId="0" borderId="0" xfId="0" applyNumberFormat="1">
      <alignment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Normal="100" zoomScaleSheetLayoutView="100" workbookViewId="0">
      <selection activeCell="T11" sqref="T11"/>
    </sheetView>
  </sheetViews>
  <sheetFormatPr defaultRowHeight="12.75" x14ac:dyDescent="0.2"/>
  <cols>
    <col min="1" max="1" width="17.5703125" customWidth="1"/>
    <col min="2" max="2" width="29.28515625" customWidth="1"/>
    <col min="3" max="3" width="10.7109375" customWidth="1"/>
    <col min="4" max="4" width="10" customWidth="1"/>
    <col min="5" max="5" width="9.7109375" customWidth="1"/>
    <col min="6" max="6" width="9.85546875" customWidth="1"/>
    <col min="7" max="7" width="9.28515625" customWidth="1"/>
    <col min="8" max="8" width="9" customWidth="1"/>
  </cols>
  <sheetData>
    <row r="1" spans="1:9" ht="28.15" customHeight="1" x14ac:dyDescent="0.2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2" spans="1:9" ht="26.25" customHeight="1" x14ac:dyDescent="0.2">
      <c r="A2" s="10" t="s">
        <v>0</v>
      </c>
      <c r="B2" s="10" t="s">
        <v>1</v>
      </c>
      <c r="C2" s="11" t="s">
        <v>18</v>
      </c>
      <c r="D2" s="12"/>
      <c r="E2" s="12"/>
      <c r="F2" s="12"/>
      <c r="G2" s="12"/>
      <c r="H2" s="12"/>
      <c r="I2" s="13"/>
    </row>
    <row r="3" spans="1:9" ht="13.15" customHeight="1" x14ac:dyDescent="0.2">
      <c r="A3" s="10"/>
      <c r="B3" s="10"/>
      <c r="C3" s="8" t="s">
        <v>2</v>
      </c>
      <c r="D3" s="8" t="s">
        <v>3</v>
      </c>
      <c r="E3" s="8" t="s">
        <v>4</v>
      </c>
      <c r="F3" s="8" t="s">
        <v>5</v>
      </c>
      <c r="G3" s="8" t="s">
        <v>13</v>
      </c>
      <c r="H3" s="8" t="s">
        <v>14</v>
      </c>
      <c r="I3" s="8" t="s">
        <v>16</v>
      </c>
    </row>
    <row r="4" spans="1:9" ht="38.25" x14ac:dyDescent="0.2">
      <c r="A4" s="9" t="s">
        <v>6</v>
      </c>
      <c r="B4" s="1" t="s">
        <v>7</v>
      </c>
      <c r="C4" s="5">
        <f>4698+33</f>
        <v>4731</v>
      </c>
      <c r="D4" s="5">
        <f>4590+34</f>
        <v>4624</v>
      </c>
      <c r="E4" s="7">
        <f>4998+36</f>
        <v>5034</v>
      </c>
      <c r="F4" s="7">
        <v>5200.3</v>
      </c>
      <c r="G4" s="7">
        <v>5372</v>
      </c>
      <c r="H4" s="7">
        <v>5549.4</v>
      </c>
      <c r="I4" s="7">
        <v>5732.7</v>
      </c>
    </row>
    <row r="5" spans="1:9" ht="63.75" x14ac:dyDescent="0.2">
      <c r="A5" s="9"/>
      <c r="B5" s="2" t="s">
        <v>15</v>
      </c>
      <c r="C5" s="5">
        <v>532</v>
      </c>
      <c r="D5" s="5">
        <v>496</v>
      </c>
      <c r="E5" s="7">
        <v>795</v>
      </c>
      <c r="F5" s="7">
        <v>1007.7</v>
      </c>
      <c r="G5" s="7">
        <v>1277.4000000000001</v>
      </c>
      <c r="H5" s="7">
        <v>1619.2</v>
      </c>
      <c r="I5" s="7">
        <v>2052.4</v>
      </c>
    </row>
    <row r="6" spans="1:9" x14ac:dyDescent="0.2">
      <c r="A6" s="9"/>
      <c r="B6" s="3" t="s">
        <v>8</v>
      </c>
      <c r="C6" s="6">
        <v>5263</v>
      </c>
      <c r="D6" s="6">
        <v>5120</v>
      </c>
      <c r="E6" s="6">
        <v>5829</v>
      </c>
      <c r="F6" s="6">
        <v>6208</v>
      </c>
      <c r="G6" s="6">
        <v>6649.4</v>
      </c>
      <c r="H6" s="6">
        <v>7168.6</v>
      </c>
      <c r="I6" s="6">
        <v>7785.1</v>
      </c>
    </row>
    <row r="7" spans="1:9" ht="38.25" x14ac:dyDescent="0.2">
      <c r="A7" s="9" t="s">
        <v>9</v>
      </c>
      <c r="B7" s="2" t="s">
        <v>12</v>
      </c>
      <c r="C7" s="5">
        <f>308+575</f>
        <v>883</v>
      </c>
      <c r="D7" s="5">
        <f>987+1421</f>
        <v>2408</v>
      </c>
      <c r="E7" s="5">
        <f>1267+785</f>
        <v>2052</v>
      </c>
      <c r="F7" s="5">
        <v>2052</v>
      </c>
      <c r="G7" s="5">
        <v>2052</v>
      </c>
      <c r="H7" s="5">
        <v>2052</v>
      </c>
      <c r="I7" s="5">
        <v>2052</v>
      </c>
    </row>
    <row r="8" spans="1:9" ht="63.75" x14ac:dyDescent="0.2">
      <c r="A8" s="9"/>
      <c r="B8" s="2" t="s">
        <v>10</v>
      </c>
      <c r="C8" s="5">
        <v>10336</v>
      </c>
      <c r="D8" s="5">
        <v>25221</v>
      </c>
      <c r="E8" s="5">
        <v>25368</v>
      </c>
      <c r="F8" s="5">
        <v>25515.9</v>
      </c>
      <c r="G8" s="5">
        <v>25664.6</v>
      </c>
      <c r="H8" s="5">
        <v>25814.2</v>
      </c>
      <c r="I8" s="5">
        <v>25964.6</v>
      </c>
    </row>
    <row r="9" spans="1:9" x14ac:dyDescent="0.2">
      <c r="A9" s="9"/>
      <c r="B9" s="3" t="s">
        <v>8</v>
      </c>
      <c r="C9" s="6">
        <v>11219</v>
      </c>
      <c r="D9" s="6">
        <v>27629</v>
      </c>
      <c r="E9" s="6">
        <v>27420</v>
      </c>
      <c r="F9" s="6">
        <v>27567.9</v>
      </c>
      <c r="G9" s="6">
        <v>27716.6</v>
      </c>
      <c r="H9" s="6">
        <v>27866.2</v>
      </c>
      <c r="I9" s="6">
        <v>28016.6</v>
      </c>
    </row>
    <row r="10" spans="1:9" ht="28.15" customHeight="1" x14ac:dyDescent="0.2">
      <c r="A10" s="2"/>
      <c r="B10" s="3" t="s">
        <v>11</v>
      </c>
      <c r="C10" s="6">
        <v>16482</v>
      </c>
      <c r="D10" s="6">
        <v>32749</v>
      </c>
      <c r="E10" s="6">
        <v>33249</v>
      </c>
      <c r="F10" s="6">
        <v>33775.800000000003</v>
      </c>
      <c r="G10" s="6">
        <v>34365.9</v>
      </c>
      <c r="H10" s="6">
        <v>35034.699999999997</v>
      </c>
      <c r="I10" s="6">
        <v>35801.699999999997</v>
      </c>
    </row>
    <row r="11" spans="1:9" x14ac:dyDescent="0.2">
      <c r="D11" s="4"/>
      <c r="E11" s="4"/>
      <c r="F11" s="4"/>
      <c r="G11" s="4"/>
      <c r="H11" s="4"/>
    </row>
  </sheetData>
  <mergeCells count="6">
    <mergeCell ref="A1:I1"/>
    <mergeCell ref="A4:A6"/>
    <mergeCell ref="A7:A9"/>
    <mergeCell ref="A2:A3"/>
    <mergeCell ref="B2:B3"/>
    <mergeCell ref="C2:I2"/>
  </mergeCells>
  <printOptions horizontalCentered="1"/>
  <pageMargins left="0.39370078740157483" right="0.39370078740157483" top="0.59055118110236227" bottom="0.59055118110236227" header="0.39370078740157483" footer="0.31496062992125984"/>
  <pageSetup paperSize="9" firstPageNumber="579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2022-11-14T10:29:10Z</cp:lastPrinted>
  <dcterms:created xsi:type="dcterms:W3CDTF">2019-11-07T05:13:12Z</dcterms:created>
  <dcterms:modified xsi:type="dcterms:W3CDTF">2022-11-14T10:29:30Z</dcterms:modified>
</cp:coreProperties>
</file>